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ABDOMINALNA\POPRAVEK RD\"/>
    </mc:Choice>
  </mc:AlternateContent>
  <bookViews>
    <workbookView xWindow="-120" yWindow="-120" windowWidth="29040" windowHeight="15840"/>
  </bookViews>
  <sheets>
    <sheet name="Hladilnik za zdravila" sheetId="1" r:id="rId1"/>
    <sheet name="Prevetivno vzdrževanj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2" l="1"/>
  <c r="G6" i="2" l="1"/>
  <c r="G4" i="2"/>
  <c r="G3" i="1" l="1"/>
  <c r="G32" i="1" s="1"/>
  <c r="G34" i="1" s="1"/>
</calcChain>
</file>

<file path=xl/sharedStrings.xml><?xml version="1.0" encoding="utf-8"?>
<sst xmlns="http://schemas.openxmlformats.org/spreadsheetml/2006/main" count="44" uniqueCount="44">
  <si>
    <t>kos</t>
  </si>
  <si>
    <t>steklena vrata, LED osvetlitev,</t>
  </si>
  <si>
    <t>2 x  mrežasti polici + 1 x izvlečni predal,</t>
  </si>
  <si>
    <t>zaklepanje vrat s ključavnico,</t>
  </si>
  <si>
    <t>LCD ekran za spremljanje parametrov,</t>
  </si>
  <si>
    <t>notranjost in zunanjost bele barve,</t>
  </si>
  <si>
    <t>port 15 mm za vstavitev sonde,</t>
  </si>
  <si>
    <t>dinamično - ventilacijsko hlajenje, na nogicah,</t>
  </si>
  <si>
    <t>izdelan iz korozijsko odpornega materiala.</t>
  </si>
  <si>
    <t>nivo hrupa čim nižji; po DIN 58345</t>
  </si>
  <si>
    <t>zunanji digitalni prikazovalnik temperature</t>
  </si>
  <si>
    <t>sistem za nadzor in dokumentiranje ter arhiviranje temperature</t>
  </si>
  <si>
    <t>odpiranje vrat glede na pozicijo v prostoru</t>
  </si>
  <si>
    <t>Omogočati morajo levo ali desno odpiranje</t>
  </si>
  <si>
    <t>temperaturno območje +2°C do + 8°C,(hladilno področje)</t>
  </si>
  <si>
    <t>možnost nastavitve temperature na 0,1 °C natančno</t>
  </si>
  <si>
    <t xml:space="preserve">vgrajen varnostni sistem proti zamrzovanju </t>
  </si>
  <si>
    <t>priključna napetost  230V/ 50Hz</t>
  </si>
  <si>
    <t>LABGUARD 3D (sprejemnik, oddajnik,kalibrirano tipalo s certifikatom)</t>
  </si>
  <si>
    <t>24 urna meritev temperaturne homogenosti prazne omare</t>
  </si>
  <si>
    <t>24 urna meritev temperaturne homogenosti polne omare</t>
  </si>
  <si>
    <t>opozorilni sistem, kateri je neodvisen od električnega omrežja do 72 ur</t>
  </si>
  <si>
    <t>HLADILNIK (podpultni za zdravila)</t>
  </si>
  <si>
    <t>avtomatsko odtajevanje, in izparevanje</t>
  </si>
  <si>
    <t>Skupaj hladilnik [v EUR brez DDV]:</t>
  </si>
  <si>
    <t>Skupaj hladilnik [v EUR z DDV]:</t>
  </si>
  <si>
    <t>Hl-1</t>
  </si>
  <si>
    <t>1. leto</t>
  </si>
  <si>
    <t>2. leto</t>
  </si>
  <si>
    <t>3. leto</t>
  </si>
  <si>
    <t>4. leto</t>
  </si>
  <si>
    <t>5. leto</t>
  </si>
  <si>
    <t>skupaj</t>
  </si>
  <si>
    <t>Hladilnik podpultni za zdravila</t>
  </si>
  <si>
    <t>Skupaj preventivno vzdrževanje za obdobje 5 let  brez DDV</t>
  </si>
  <si>
    <t>Naziv opreme</t>
  </si>
  <si>
    <t>Skupaj preventivno vzdrževanje za obdobje 5 let  z DDV</t>
  </si>
  <si>
    <t>Vse cene so  v EUR brez DDV</t>
  </si>
  <si>
    <t xml:space="preserve">Strošek preventivnega vzdrževanja v času garacnijske dobe </t>
  </si>
  <si>
    <t>Strošek preventivnega vzdrževanja po koncu garacnijske dobe</t>
  </si>
  <si>
    <t>cena/kos v EUR brez DDV</t>
  </si>
  <si>
    <r>
      <rPr>
        <strike/>
        <sz val="11"/>
        <color rgb="FFFF0000"/>
        <rFont val="Calibri"/>
        <family val="2"/>
        <charset val="238"/>
      </rPr>
      <t>Dim.  (zunanje dimenzije) 52/63,5 cm, višine 83,5 cm</t>
    </r>
    <r>
      <rPr>
        <sz val="11"/>
        <color rgb="FFFF0000"/>
        <rFont val="Calibri"/>
        <family val="2"/>
        <charset val="238"/>
      </rPr>
      <t xml:space="preserve"> ,Zunanje dimenzije hladilne omare (V x Š x G): 850 x 600 x 600 mm, +/- 15 % (velja za vse mere).</t>
    </r>
  </si>
  <si>
    <r>
      <t xml:space="preserve">Ohišje oz. komora mora biti izdelana z minimalno </t>
    </r>
    <r>
      <rPr>
        <strike/>
        <sz val="12"/>
        <color rgb="FFFF0000"/>
        <rFont val="Calibri"/>
        <family val="2"/>
        <charset val="238"/>
        <scheme val="minor"/>
      </rPr>
      <t xml:space="preserve">45 </t>
    </r>
    <r>
      <rPr>
        <sz val="12"/>
        <color rgb="FFFF0000"/>
        <rFont val="Calibri"/>
        <family val="2"/>
        <charset val="238"/>
        <scheme val="minor"/>
      </rPr>
      <t>40</t>
    </r>
    <r>
      <rPr>
        <sz val="12"/>
        <rFont val="Calibri"/>
        <family val="2"/>
        <charset val="238"/>
        <scheme val="minor"/>
      </rPr>
      <t xml:space="preserve"> mm izolacije</t>
    </r>
  </si>
  <si>
    <r>
      <t xml:space="preserve">zvočno in vizualno opozorilo v primeru predolgo odprtih vrat </t>
    </r>
    <r>
      <rPr>
        <sz val="12"/>
        <color rgb="FFFF0000"/>
        <rFont val="Calibri"/>
        <family val="2"/>
        <charset val="238"/>
        <scheme val="minor"/>
      </rPr>
      <t>ali z opozorilnim sistemom, kateri je neodvisen od električnega do 48 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</si>
</sst>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2"/>
      <color rgb="FFFF0000"/>
      <name val="Arial Narrow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strike/>
      <sz val="11"/>
      <color rgb="FFFF0000"/>
      <name val="Calibri"/>
      <family val="2"/>
      <charset val="238"/>
    </font>
    <font>
      <strike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6">
    <xf numFmtId="0" fontId="0" fillId="0" borderId="0" xfId="0"/>
    <xf numFmtId="0" fontId="3" fillId="0" borderId="0" xfId="1" applyFont="1" applyFill="1"/>
    <xf numFmtId="0" fontId="2" fillId="0" borderId="1" xfId="1" applyFont="1" applyFill="1" applyBorder="1" applyAlignment="1">
      <alignment horizontal="right"/>
    </xf>
    <xf numFmtId="2" fontId="2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2" applyFont="1" applyFill="1" applyProtection="1"/>
    <xf numFmtId="0" fontId="2" fillId="0" borderId="0" xfId="1" applyFont="1" applyFill="1"/>
    <xf numFmtId="0" fontId="1" fillId="0" borderId="0" xfId="1" applyFill="1"/>
    <xf numFmtId="0" fontId="1" fillId="0" borderId="0" xfId="1" applyBorder="1"/>
    <xf numFmtId="0" fontId="1" fillId="0" borderId="0" xfId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0" applyFont="1"/>
    <xf numFmtId="0" fontId="2" fillId="0" borderId="0" xfId="1" applyFont="1" applyFill="1" applyAlignment="1">
      <alignment wrapText="1"/>
    </xf>
    <xf numFmtId="0" fontId="3" fillId="0" borderId="0" xfId="2" applyFont="1" applyFill="1" applyProtection="1"/>
    <xf numFmtId="0" fontId="8" fillId="0" borderId="0" xfId="0" applyFont="1"/>
    <xf numFmtId="0" fontId="3" fillId="0" borderId="0" xfId="0" applyFont="1"/>
    <xf numFmtId="0" fontId="6" fillId="0" borderId="1" xfId="1" applyFont="1" applyFill="1" applyBorder="1" applyAlignment="1">
      <alignment horizontal="left" wrapText="1"/>
    </xf>
    <xf numFmtId="0" fontId="0" fillId="0" borderId="3" xfId="0" applyBorder="1"/>
    <xf numFmtId="0" fontId="8" fillId="0" borderId="3" xfId="0" applyFont="1" applyBorder="1"/>
    <xf numFmtId="0" fontId="3" fillId="0" borderId="3" xfId="0" applyFont="1" applyBorder="1"/>
    <xf numFmtId="0" fontId="2" fillId="0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164" fontId="6" fillId="0" borderId="0" xfId="1" applyNumberFormat="1" applyFont="1" applyFill="1" applyBorder="1"/>
    <xf numFmtId="0" fontId="6" fillId="0" borderId="1" xfId="1" applyFont="1" applyFill="1" applyBorder="1" applyAlignment="1">
      <alignment horizontal="center"/>
    </xf>
    <xf numFmtId="0" fontId="10" fillId="0" borderId="8" xfId="3" applyFont="1" applyBorder="1" applyAlignment="1" applyProtection="1">
      <alignment horizontal="center" vertical="center" wrapText="1"/>
    </xf>
    <xf numFmtId="4" fontId="10" fillId="0" borderId="8" xfId="3" applyNumberFormat="1" applyFont="1" applyBorder="1" applyAlignment="1" applyProtection="1">
      <alignment horizontal="center" vertical="center" wrapText="1"/>
    </xf>
    <xf numFmtId="4" fontId="10" fillId="0" borderId="8" xfId="3" applyNumberFormat="1" applyFont="1" applyBorder="1" applyAlignment="1" applyProtection="1">
      <alignment horizontal="center" vertical="center"/>
    </xf>
    <xf numFmtId="4" fontId="10" fillId="0" borderId="9" xfId="3" applyNumberFormat="1" applyFont="1" applyBorder="1" applyAlignment="1" applyProtection="1">
      <alignment horizontal="center" vertical="center"/>
    </xf>
    <xf numFmtId="0" fontId="10" fillId="0" borderId="10" xfId="3" applyFont="1" applyBorder="1" applyAlignment="1" applyProtection="1">
      <alignment horizontal="justify"/>
    </xf>
    <xf numFmtId="4" fontId="11" fillId="0" borderId="11" xfId="3" applyNumberFormat="1" applyFont="1" applyBorder="1" applyProtection="1"/>
    <xf numFmtId="0" fontId="11" fillId="0" borderId="8" xfId="3" applyFont="1" applyFill="1" applyBorder="1" applyProtection="1"/>
    <xf numFmtId="0" fontId="10" fillId="0" borderId="8" xfId="3" applyFont="1" applyFill="1" applyBorder="1" applyProtection="1"/>
    <xf numFmtId="0" fontId="10" fillId="0" borderId="8" xfId="3" applyFont="1" applyBorder="1" applyProtection="1"/>
    <xf numFmtId="4" fontId="11" fillId="0" borderId="9" xfId="3" applyNumberFormat="1" applyFont="1" applyBorder="1" applyProtection="1"/>
    <xf numFmtId="4" fontId="11" fillId="0" borderId="10" xfId="3" applyNumberFormat="1" applyFont="1" applyFill="1" applyBorder="1" applyAlignment="1" applyProtection="1">
      <alignment horizontal="center"/>
    </xf>
    <xf numFmtId="4" fontId="11" fillId="0" borderId="10" xfId="3" applyNumberFormat="1" applyFont="1" applyFill="1" applyBorder="1" applyAlignment="1" applyProtection="1">
      <alignment horizontal="left"/>
      <protection locked="0"/>
    </xf>
    <xf numFmtId="0" fontId="12" fillId="0" borderId="4" xfId="3" applyFont="1" applyBorder="1" applyAlignment="1" applyProtection="1">
      <alignment horizontal="center" vertical="center" wrapText="1"/>
    </xf>
    <xf numFmtId="4" fontId="12" fillId="0" borderId="7" xfId="3" applyNumberFormat="1" applyFont="1" applyBorder="1" applyAlignment="1" applyProtection="1">
      <alignment horizontal="center" vertical="center" wrapText="1"/>
    </xf>
    <xf numFmtId="0" fontId="12" fillId="0" borderId="12" xfId="3" applyFont="1" applyBorder="1" applyAlignment="1" applyProtection="1">
      <alignment horizontal="justify"/>
    </xf>
    <xf numFmtId="4" fontId="12" fillId="0" borderId="15" xfId="3" applyNumberFormat="1" applyFont="1" applyBorder="1" applyProtection="1"/>
    <xf numFmtId="4" fontId="12" fillId="0" borderId="16" xfId="3" applyNumberFormat="1" applyFont="1" applyBorder="1" applyProtection="1"/>
    <xf numFmtId="4" fontId="10" fillId="0" borderId="13" xfId="3" applyNumberFormat="1" applyFont="1" applyBorder="1" applyProtection="1"/>
    <xf numFmtId="0" fontId="10" fillId="2" borderId="10" xfId="3" applyFont="1" applyFill="1" applyBorder="1" applyAlignment="1" applyProtection="1">
      <alignment horizontal="right"/>
    </xf>
    <xf numFmtId="4" fontId="10" fillId="2" borderId="10" xfId="3" applyNumberFormat="1" applyFont="1" applyFill="1" applyBorder="1" applyAlignment="1" applyProtection="1">
      <alignment horizontal="right"/>
    </xf>
    <xf numFmtId="4" fontId="10" fillId="2" borderId="10" xfId="3" applyNumberFormat="1" applyFont="1" applyFill="1" applyBorder="1" applyAlignment="1" applyProtection="1">
      <alignment horizontal="right"/>
      <protection locked="0"/>
    </xf>
    <xf numFmtId="164" fontId="2" fillId="2" borderId="1" xfId="1" applyNumberFormat="1" applyFont="1" applyFill="1" applyBorder="1"/>
    <xf numFmtId="0" fontId="0" fillId="0" borderId="0" xfId="0" applyAlignment="1">
      <alignment wrapText="1"/>
    </xf>
    <xf numFmtId="0" fontId="14" fillId="0" borderId="2" xfId="1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14" xfId="3" applyFont="1" applyBorder="1" applyAlignment="1" applyProtection="1">
      <alignment horizontal="justify" vertical="top"/>
    </xf>
    <xf numFmtId="0" fontId="13" fillId="0" borderId="14" xfId="3" applyFont="1" applyBorder="1" applyAlignment="1" applyProtection="1"/>
    <xf numFmtId="4" fontId="12" fillId="0" borderId="5" xfId="3" applyNumberFormat="1" applyFont="1" applyBorder="1" applyAlignment="1" applyProtection="1">
      <alignment horizontal="center" vertical="center" wrapText="1"/>
    </xf>
    <xf numFmtId="4" fontId="12" fillId="0" borderId="17" xfId="3" applyNumberFormat="1" applyFont="1" applyBorder="1" applyAlignment="1" applyProtection="1">
      <alignment horizontal="center" vertical="center" wrapText="1"/>
    </xf>
    <xf numFmtId="4" fontId="12" fillId="0" borderId="6" xfId="3" applyNumberFormat="1" applyFont="1" applyBorder="1" applyAlignment="1" applyProtection="1">
      <alignment horizontal="center" vertical="center" wrapText="1"/>
    </xf>
  </cellXfs>
  <cellStyles count="4">
    <cellStyle name="Navadno" xfId="0" builtinId="0"/>
    <cellStyle name="Navadno 2" xfId="1"/>
    <cellStyle name="Navadno 2 2" xfId="2"/>
    <cellStyle name="Navadno 2 5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4"/>
  <sheetViews>
    <sheetView tabSelected="1" workbookViewId="0">
      <selection activeCell="C27" sqref="C27"/>
    </sheetView>
  </sheetViews>
  <sheetFormatPr defaultRowHeight="15" x14ac:dyDescent="0.25"/>
  <cols>
    <col min="2" max="2" width="4.28515625" customWidth="1"/>
    <col min="3" max="3" width="76.28515625" customWidth="1"/>
    <col min="6" max="6" width="9.5703125" bestFit="1" customWidth="1"/>
    <col min="7" max="7" width="11.140625" customWidth="1"/>
  </cols>
  <sheetData>
    <row r="1" spans="1:7" ht="45" x14ac:dyDescent="0.25">
      <c r="F1" s="48" t="s">
        <v>40</v>
      </c>
    </row>
    <row r="3" spans="1:7" ht="21.75" customHeight="1" x14ac:dyDescent="0.25">
      <c r="A3" s="25" t="s">
        <v>26</v>
      </c>
      <c r="B3" s="1"/>
      <c r="C3" s="18" t="s">
        <v>22</v>
      </c>
      <c r="D3" s="2" t="s">
        <v>0</v>
      </c>
      <c r="E3" s="3">
        <v>1</v>
      </c>
      <c r="F3" s="47"/>
      <c r="G3" s="4">
        <f>E3*F3</f>
        <v>0</v>
      </c>
    </row>
    <row r="4" spans="1:7" ht="30" x14ac:dyDescent="0.25">
      <c r="A4" s="5"/>
      <c r="B4" s="1"/>
      <c r="C4" s="49" t="s">
        <v>41</v>
      </c>
      <c r="D4" s="22"/>
      <c r="E4" s="22"/>
      <c r="F4" s="22"/>
      <c r="G4" s="22"/>
    </row>
    <row r="5" spans="1:7" x14ac:dyDescent="0.25">
      <c r="A5" s="5"/>
      <c r="B5" s="1"/>
      <c r="C5" s="14" t="s">
        <v>14</v>
      </c>
      <c r="D5" s="14"/>
      <c r="E5" s="14"/>
      <c r="F5" s="14"/>
      <c r="G5" s="14"/>
    </row>
    <row r="6" spans="1:7" ht="18" customHeight="1" x14ac:dyDescent="0.25">
      <c r="A6" s="5"/>
      <c r="B6" s="1"/>
      <c r="C6" s="14" t="s">
        <v>1</v>
      </c>
      <c r="D6" s="14"/>
      <c r="E6" s="14"/>
      <c r="F6" s="14"/>
      <c r="G6" s="14"/>
    </row>
    <row r="7" spans="1:7" x14ac:dyDescent="0.25">
      <c r="A7" s="5"/>
      <c r="B7" s="1"/>
      <c r="C7" s="23" t="s">
        <v>2</v>
      </c>
      <c r="D7" s="23"/>
      <c r="E7" s="23"/>
      <c r="F7" s="23"/>
      <c r="G7" s="23"/>
    </row>
    <row r="8" spans="1:7" x14ac:dyDescent="0.25">
      <c r="A8" s="5"/>
      <c r="B8" s="1"/>
      <c r="C8" s="14" t="s">
        <v>3</v>
      </c>
      <c r="D8" s="14"/>
      <c r="E8" s="14"/>
      <c r="F8" s="14"/>
      <c r="G8" s="14"/>
    </row>
    <row r="9" spans="1:7" x14ac:dyDescent="0.25">
      <c r="A9" s="5"/>
      <c r="B9" s="1"/>
      <c r="C9" s="23" t="s">
        <v>15</v>
      </c>
      <c r="D9" s="23"/>
      <c r="E9" s="23"/>
      <c r="F9" s="23"/>
      <c r="G9" s="23"/>
    </row>
    <row r="10" spans="1:7" x14ac:dyDescent="0.25">
      <c r="A10" s="1"/>
      <c r="B10" s="1"/>
      <c r="C10" s="6" t="s">
        <v>4</v>
      </c>
      <c r="D10" s="7"/>
      <c r="E10" s="7"/>
      <c r="F10" s="7"/>
      <c r="G10" s="1"/>
    </row>
    <row r="11" spans="1:7" x14ac:dyDescent="0.25">
      <c r="A11" s="1"/>
      <c r="B11" s="1"/>
      <c r="C11" s="6" t="s">
        <v>5</v>
      </c>
      <c r="D11" s="7"/>
      <c r="E11" s="7"/>
      <c r="F11" s="7"/>
      <c r="G11" s="1"/>
    </row>
    <row r="12" spans="1:7" x14ac:dyDescent="0.25">
      <c r="A12" s="1"/>
      <c r="B12" s="1"/>
      <c r="C12" s="6" t="s">
        <v>6</v>
      </c>
      <c r="D12" s="7"/>
      <c r="E12" s="7"/>
      <c r="F12" s="7"/>
      <c r="G12" s="1"/>
    </row>
    <row r="13" spans="1:7" x14ac:dyDescent="0.25">
      <c r="A13" s="1"/>
      <c r="B13" s="1"/>
      <c r="C13" s="6" t="s">
        <v>7</v>
      </c>
      <c r="D13" s="7"/>
      <c r="E13" s="7"/>
      <c r="F13" s="7"/>
      <c r="G13" s="1"/>
    </row>
    <row r="14" spans="1:7" x14ac:dyDescent="0.25">
      <c r="A14" s="1"/>
      <c r="B14" s="1"/>
      <c r="C14" s="6" t="s">
        <v>8</v>
      </c>
      <c r="D14" s="7"/>
      <c r="E14" s="7"/>
      <c r="F14" s="7"/>
      <c r="G14" s="1"/>
    </row>
    <row r="15" spans="1:7" x14ac:dyDescent="0.25">
      <c r="A15" s="1"/>
      <c r="B15" s="1"/>
      <c r="C15" s="6" t="s">
        <v>23</v>
      </c>
      <c r="D15" s="7"/>
      <c r="E15" s="7"/>
      <c r="F15" s="7"/>
      <c r="G15" s="1"/>
    </row>
    <row r="16" spans="1:7" x14ac:dyDescent="0.25">
      <c r="A16" s="1"/>
      <c r="B16" s="1"/>
      <c r="C16" s="15" t="s">
        <v>9</v>
      </c>
      <c r="D16" s="7"/>
      <c r="E16" s="7"/>
      <c r="F16" s="7"/>
      <c r="G16" s="1"/>
    </row>
    <row r="17" spans="1:58" x14ac:dyDescent="0.25">
      <c r="A17" s="1"/>
      <c r="B17" s="1"/>
      <c r="C17" s="15" t="s">
        <v>10</v>
      </c>
      <c r="D17" s="7"/>
      <c r="E17" s="7"/>
      <c r="F17" s="7"/>
      <c r="G17" s="1"/>
    </row>
    <row r="18" spans="1:58" x14ac:dyDescent="0.25">
      <c r="A18" s="1"/>
      <c r="B18" s="1"/>
      <c r="C18" s="15" t="s">
        <v>11</v>
      </c>
      <c r="D18" s="7"/>
      <c r="E18" s="7"/>
      <c r="F18" s="7"/>
      <c r="G18" s="1"/>
    </row>
    <row r="19" spans="1:58" x14ac:dyDescent="0.25">
      <c r="A19" s="1"/>
      <c r="B19" s="1"/>
      <c r="C19" s="15" t="s">
        <v>18</v>
      </c>
      <c r="D19" s="7"/>
      <c r="E19" s="7"/>
      <c r="F19" s="7"/>
      <c r="G19" s="1"/>
    </row>
    <row r="20" spans="1:58" x14ac:dyDescent="0.25">
      <c r="A20" s="1"/>
      <c r="B20" s="1"/>
      <c r="C20" s="15" t="s">
        <v>12</v>
      </c>
      <c r="D20" s="7"/>
      <c r="E20" s="7"/>
      <c r="F20" s="7"/>
      <c r="G20" s="1"/>
    </row>
    <row r="21" spans="1:58" ht="15.75" x14ac:dyDescent="0.25">
      <c r="A21" s="1"/>
      <c r="B21" s="1"/>
      <c r="C21" s="16" t="s">
        <v>42</v>
      </c>
      <c r="D21" s="7"/>
      <c r="E21" s="7"/>
      <c r="F21" s="7"/>
      <c r="G21" s="1"/>
    </row>
    <row r="22" spans="1:58" ht="15.75" x14ac:dyDescent="0.25">
      <c r="A22" s="1"/>
      <c r="B22" s="1"/>
      <c r="C22" s="16" t="s">
        <v>13</v>
      </c>
      <c r="D22" s="7"/>
      <c r="E22" s="7"/>
      <c r="F22" s="7"/>
      <c r="G22" s="1"/>
    </row>
    <row r="23" spans="1:58" ht="15.75" x14ac:dyDescent="0.25">
      <c r="A23" s="1"/>
      <c r="B23" s="1"/>
      <c r="C23" s="16" t="s">
        <v>16</v>
      </c>
      <c r="D23" s="7"/>
      <c r="E23" s="7"/>
      <c r="F23" s="7"/>
      <c r="G23" s="1"/>
    </row>
    <row r="24" spans="1:58" ht="15.75" x14ac:dyDescent="0.25">
      <c r="A24" s="1"/>
      <c r="B24" s="1"/>
      <c r="C24" s="16" t="s">
        <v>17</v>
      </c>
      <c r="D24" s="7"/>
      <c r="E24" s="7"/>
      <c r="F24" s="7"/>
      <c r="G24" s="1"/>
    </row>
    <row r="25" spans="1:58" ht="15.75" x14ac:dyDescent="0.25">
      <c r="A25" s="1"/>
      <c r="B25" s="1"/>
      <c r="C25" s="16" t="s">
        <v>19</v>
      </c>
      <c r="D25" s="7"/>
      <c r="E25" s="7"/>
      <c r="F25" s="7"/>
      <c r="G25" s="1"/>
    </row>
    <row r="26" spans="1:58" ht="15.75" x14ac:dyDescent="0.25">
      <c r="C26" s="16" t="s">
        <v>20</v>
      </c>
      <c r="D26" s="17"/>
      <c r="E26" s="17"/>
      <c r="F26" s="17"/>
      <c r="G26" s="17"/>
    </row>
    <row r="27" spans="1:58" ht="31.5" x14ac:dyDescent="0.25">
      <c r="C27" s="50" t="s">
        <v>43</v>
      </c>
      <c r="D27" s="17"/>
      <c r="E27" s="17"/>
      <c r="F27" s="17"/>
      <c r="G27" s="17"/>
    </row>
    <row r="28" spans="1:58" ht="15.75" x14ac:dyDescent="0.25">
      <c r="C28" s="16" t="s">
        <v>21</v>
      </c>
      <c r="D28" s="17"/>
      <c r="E28" s="17"/>
      <c r="F28" s="17"/>
      <c r="G28" s="17"/>
    </row>
    <row r="29" spans="1:58" ht="16.5" thickBot="1" x14ac:dyDescent="0.3">
      <c r="A29" s="19"/>
      <c r="B29" s="19"/>
      <c r="C29" s="20"/>
      <c r="D29" s="21"/>
      <c r="E29" s="21"/>
      <c r="F29" s="21"/>
      <c r="G29" s="21"/>
    </row>
    <row r="30" spans="1:58" ht="15.75" x14ac:dyDescent="0.25">
      <c r="C30" s="13"/>
    </row>
    <row r="31" spans="1:58" ht="15.75" x14ac:dyDescent="0.25">
      <c r="C31" s="13"/>
    </row>
    <row r="32" spans="1:58" s="10" customFormat="1" x14ac:dyDescent="0.25">
      <c r="A32" s="8"/>
      <c r="B32" s="8"/>
      <c r="C32" s="11" t="s">
        <v>24</v>
      </c>
      <c r="D32" s="8"/>
      <c r="E32" s="8"/>
      <c r="F32" s="8"/>
      <c r="G32" s="24">
        <f>SUM(G3)</f>
        <v>0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</row>
    <row r="33" spans="3:7" x14ac:dyDescent="0.25">
      <c r="C33" s="8"/>
      <c r="D33" s="8"/>
      <c r="E33" s="8"/>
      <c r="F33" s="8"/>
      <c r="G33" s="8"/>
    </row>
    <row r="34" spans="3:7" x14ac:dyDescent="0.25">
      <c r="C34" s="11" t="s">
        <v>25</v>
      </c>
      <c r="D34" s="8"/>
      <c r="E34" s="8"/>
      <c r="F34" s="8"/>
      <c r="G34" s="12">
        <f>SUM(G32*1.22)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6" sqref="D16"/>
    </sheetView>
  </sheetViews>
  <sheetFormatPr defaultRowHeight="15" x14ac:dyDescent="0.25"/>
  <cols>
    <col min="1" max="1" width="30.85546875" customWidth="1"/>
    <col min="2" max="2" width="14.28515625" customWidth="1"/>
    <col min="3" max="3" width="14.5703125" customWidth="1"/>
    <col min="4" max="4" width="13.5703125" customWidth="1"/>
    <col min="5" max="5" width="11.28515625" customWidth="1"/>
    <col min="6" max="6" width="13.7109375" customWidth="1"/>
    <col min="7" max="7" width="26.140625" customWidth="1"/>
  </cols>
  <sheetData>
    <row r="1" spans="1:7" ht="51.75" customHeight="1" x14ac:dyDescent="0.25">
      <c r="A1" s="38" t="s">
        <v>35</v>
      </c>
      <c r="B1" s="53" t="s">
        <v>38</v>
      </c>
      <c r="C1" s="54"/>
      <c r="D1" s="53" t="s">
        <v>39</v>
      </c>
      <c r="E1" s="55"/>
      <c r="F1" s="54"/>
      <c r="G1" s="39" t="s">
        <v>37</v>
      </c>
    </row>
    <row r="2" spans="1:7" ht="17.25" thickBot="1" x14ac:dyDescent="0.3">
      <c r="A2" s="26"/>
      <c r="B2" s="27" t="s">
        <v>27</v>
      </c>
      <c r="C2" s="28" t="s">
        <v>28</v>
      </c>
      <c r="D2" s="27" t="s">
        <v>29</v>
      </c>
      <c r="E2" s="28" t="s">
        <v>30</v>
      </c>
      <c r="F2" s="28" t="s">
        <v>31</v>
      </c>
      <c r="G2" s="29" t="s">
        <v>32</v>
      </c>
    </row>
    <row r="3" spans="1:7" ht="17.25" thickTop="1" x14ac:dyDescent="0.3">
      <c r="A3" s="30"/>
      <c r="B3" s="30"/>
      <c r="C3" s="36"/>
      <c r="D3" s="37"/>
      <c r="E3" s="37"/>
      <c r="F3" s="37"/>
      <c r="G3" s="31"/>
    </row>
    <row r="4" spans="1:7" ht="16.5" x14ac:dyDescent="0.3">
      <c r="A4" s="40" t="s">
        <v>33</v>
      </c>
      <c r="B4" s="44"/>
      <c r="C4" s="45"/>
      <c r="D4" s="46"/>
      <c r="E4" s="46"/>
      <c r="F4" s="46"/>
      <c r="G4" s="43">
        <f>SUM(B4:F4)</f>
        <v>0</v>
      </c>
    </row>
    <row r="5" spans="1:7" ht="17.25" thickBot="1" x14ac:dyDescent="0.35">
      <c r="A5" s="32"/>
      <c r="B5" s="32"/>
      <c r="C5" s="33"/>
      <c r="D5" s="34"/>
      <c r="E5" s="34"/>
      <c r="F5" s="34"/>
      <c r="G5" s="35"/>
    </row>
    <row r="6" spans="1:7" ht="18" thickTop="1" thickBot="1" x14ac:dyDescent="0.35">
      <c r="A6" s="51" t="s">
        <v>34</v>
      </c>
      <c r="B6" s="51"/>
      <c r="C6" s="52"/>
      <c r="D6" s="52"/>
      <c r="E6" s="52"/>
      <c r="F6" s="52"/>
      <c r="G6" s="41">
        <f>G4</f>
        <v>0</v>
      </c>
    </row>
    <row r="7" spans="1:7" ht="18" thickTop="1" thickBot="1" x14ac:dyDescent="0.35">
      <c r="A7" s="51" t="s">
        <v>36</v>
      </c>
      <c r="B7" s="51"/>
      <c r="C7" s="52"/>
      <c r="D7" s="52"/>
      <c r="E7" s="52"/>
      <c r="F7" s="52"/>
      <c r="G7" s="42">
        <f>G6*1.22</f>
        <v>0</v>
      </c>
    </row>
    <row r="8" spans="1:7" ht="15.75" thickTop="1" x14ac:dyDescent="0.25"/>
  </sheetData>
  <mergeCells count="4">
    <mergeCell ref="A6:F6"/>
    <mergeCell ref="A7:F7"/>
    <mergeCell ref="B1:C1"/>
    <mergeCell ref="D1:F1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Hladilnik za zdravila</vt:lpstr>
      <vt:lpstr>Prevetivno vzdrževanje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tehvs15</dc:creator>
  <cp:lastModifiedBy>Barbara Cerkvenik</cp:lastModifiedBy>
  <cp:lastPrinted>2020-02-27T14:06:08Z</cp:lastPrinted>
  <dcterms:created xsi:type="dcterms:W3CDTF">2019-06-12T10:15:56Z</dcterms:created>
  <dcterms:modified xsi:type="dcterms:W3CDTF">2020-02-27T14:29:17Z</dcterms:modified>
</cp:coreProperties>
</file>